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H32" i="1" l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33" i="1" s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13" i="1"/>
  <c r="F33" i="1"/>
  <c r="G33" i="1"/>
  <c r="I33" i="1"/>
  <c r="D33" i="1"/>
  <c r="C33" i="1"/>
  <c r="B33" i="1" l="1"/>
  <c r="J33" i="1"/>
  <c r="E33" i="1"/>
</calcChain>
</file>

<file path=xl/sharedStrings.xml><?xml version="1.0" encoding="utf-8"?>
<sst xmlns="http://schemas.openxmlformats.org/spreadsheetml/2006/main" count="45" uniqueCount="39">
  <si>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</si>
  <si>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</si>
  <si>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</si>
  <si>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</si>
  <si>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</si>
  <si>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</si>
  <si>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</si>
  <si>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</si>
  <si>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</si>
  <si>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</si>
  <si>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</si>
  <si>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</si>
  <si>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</si>
  <si>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</si>
  <si>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</si>
  <si>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</si>
  <si>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</si>
  <si>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</si>
  <si>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</si>
  <si>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</si>
  <si>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</si>
  <si>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</si>
  <si>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</si>
  <si>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</si>
  <si>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</si>
  <si>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</si>
  <si>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</si>
  <si>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</si>
  <si>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</si>
  <si>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 xml:space="preserve">Сумма (тыс. рублей)
</t>
  </si>
  <si>
    <t xml:space="preserve">Министерство юстиции Республики Коми
</t>
  </si>
  <si>
    <t xml:space="preserve">Служба Республики Коми строительного, жилищного и технического надзора (контроля)
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</si>
  <si>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</si>
  <si>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</si>
  <si>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</si>
  <si>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</si>
  <si>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r>
      <t>СУБВЕНЦИЙ НА ОСУЩЕСТВЛЕНИЕ ГОСУДАРСТВЕННЫХ ПОЛНОМОЧИЙ РЕСПУБЛИКИ КОМИ, ПРЕДУСМОТРЕННЫХ ПУНКТОМ 6 СТАТЬИ 1, СТАТЬЯМИ 2, 2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</rPr>
      <t xml:space="preserve"> И 3 ЗАКОНА РЕСПУБЛИКИ КОМИ "О НАДЕЛЕНИИ ОРГАНОВ МЕСТНОГО САМОУПРАВЛЕНИЯ В РЕСПУБЛИКЕ КОМИ ОТДЕЛЬНЫМИ ГОСУДАРСТВЕННЫМИ ПОЛНОМОЧИЯМИ РЕСПУБЛИКИ КОМИ", НА 2019 ГОД И ПЛАНОВЫЙ ПЕРИОД 2020 И 2021 ГОДОВ</t>
    </r>
  </si>
  <si>
    <t>приложения 11</t>
  </si>
  <si>
    <t>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</si>
</sst>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10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8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85" zoomScaleNormal="85" workbookViewId="0">
      <selection activeCell="L12" sqref="L12"/>
    </sheetView>
  </sheetViews>
  <sheetFormatPr defaultColWidth="8.85546875" defaultRowHeight="15.75" outlineLevelRow="1" x14ac:dyDescent="0.2"/>
  <cols>
    <col min="1" max="1" width="57.7109375" style="2" customWidth="1"/>
    <col min="2" max="2" width="13" style="2" customWidth="1"/>
    <col min="3" max="4" width="18.140625" style="2" customWidth="1"/>
    <col min="5" max="5" width="13.7109375" style="2" customWidth="1"/>
    <col min="6" max="7" width="18.140625" style="2" customWidth="1"/>
    <col min="8" max="8" width="14" style="2" customWidth="1"/>
    <col min="9" max="9" width="18.140625" style="2" customWidth="1"/>
    <col min="10" max="10" width="19.7109375" style="2" customWidth="1"/>
    <col min="11" max="11" width="3.140625" style="2" bestFit="1" customWidth="1"/>
    <col min="12" max="16384" width="8.85546875" style="2"/>
  </cols>
  <sheetData>
    <row r="1" spans="1:10" ht="18.75" x14ac:dyDescent="0.2">
      <c r="A1" s="13"/>
      <c r="B1" s="13"/>
      <c r="C1" s="13"/>
      <c r="D1" s="13"/>
      <c r="E1" s="13"/>
      <c r="F1" s="13"/>
      <c r="G1" s="13"/>
      <c r="H1" s="13"/>
      <c r="I1" s="13"/>
      <c r="J1" s="14" t="s">
        <v>38</v>
      </c>
    </row>
    <row r="2" spans="1:10" ht="18.75" x14ac:dyDescent="0.2">
      <c r="A2" s="13"/>
      <c r="B2" s="13"/>
      <c r="C2" s="13"/>
      <c r="D2" s="13"/>
      <c r="E2" s="13"/>
      <c r="F2" s="13"/>
      <c r="G2" s="13"/>
      <c r="H2" s="13"/>
      <c r="I2" s="13"/>
      <c r="J2" s="14" t="s">
        <v>37</v>
      </c>
    </row>
    <row r="3" spans="1:10" ht="18.75" x14ac:dyDescent="0.2">
      <c r="A3" s="13"/>
      <c r="B3" s="13"/>
      <c r="C3" s="13"/>
      <c r="D3" s="13"/>
      <c r="E3" s="13"/>
      <c r="F3" s="13"/>
      <c r="G3" s="13"/>
      <c r="H3" s="13"/>
      <c r="I3" s="13"/>
      <c r="J3" s="12"/>
    </row>
    <row r="4" spans="1:10" ht="18.7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8.75" x14ac:dyDescent="0.2">
      <c r="A5" s="18" t="s">
        <v>24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57.6" customHeight="1" x14ac:dyDescent="0.2">
      <c r="A6" s="18" t="s">
        <v>36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8.75" x14ac:dyDescent="0.2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18.75" x14ac:dyDescent="0.2">
      <c r="A8" s="18" t="s">
        <v>22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3"/>
      <c r="B9" s="1"/>
      <c r="C9" s="1"/>
      <c r="D9" s="1"/>
      <c r="E9" s="1"/>
      <c r="F9" s="1"/>
      <c r="G9" s="1"/>
      <c r="H9" s="1"/>
      <c r="I9" s="1"/>
      <c r="J9" s="11"/>
    </row>
    <row r="10" spans="1:10" ht="19.5" customHeight="1" x14ac:dyDescent="0.2">
      <c r="A10" s="22" t="s">
        <v>0</v>
      </c>
      <c r="B10" s="19" t="s">
        <v>23</v>
      </c>
      <c r="C10" s="20"/>
      <c r="D10" s="20"/>
      <c r="E10" s="20"/>
      <c r="F10" s="20"/>
      <c r="G10" s="20"/>
      <c r="H10" s="20"/>
      <c r="I10" s="20"/>
      <c r="J10" s="21"/>
    </row>
    <row r="11" spans="1:10" ht="19.149999999999999" customHeight="1" x14ac:dyDescent="0.2">
      <c r="A11" s="23"/>
      <c r="B11" s="25" t="s">
        <v>28</v>
      </c>
      <c r="C11" s="26"/>
      <c r="D11" s="27"/>
      <c r="E11" s="25" t="s">
        <v>26</v>
      </c>
      <c r="F11" s="26"/>
      <c r="G11" s="27"/>
      <c r="H11" s="25" t="s">
        <v>27</v>
      </c>
      <c r="I11" s="26"/>
      <c r="J11" s="27"/>
    </row>
    <row r="12" spans="1:10" ht="127.15" customHeight="1" x14ac:dyDescent="0.2">
      <c r="A12" s="24"/>
      <c r="B12" s="17" t="s">
        <v>29</v>
      </c>
      <c r="C12" s="17" t="s">
        <v>30</v>
      </c>
      <c r="D12" s="17" t="s">
        <v>31</v>
      </c>
      <c r="E12" s="17" t="s">
        <v>29</v>
      </c>
      <c r="F12" s="17" t="s">
        <v>30</v>
      </c>
      <c r="G12" s="17" t="s">
        <v>31</v>
      </c>
      <c r="H12" s="17" t="s">
        <v>29</v>
      </c>
      <c r="I12" s="17" t="s">
        <v>30</v>
      </c>
      <c r="J12" s="17" t="s">
        <v>31</v>
      </c>
    </row>
    <row r="13" spans="1:10" ht="18.75" customHeight="1" x14ac:dyDescent="0.2">
      <c r="A13" s="4" t="s">
        <v>16</v>
      </c>
      <c r="B13" s="5">
        <f>C13+D13</f>
        <v>25.4</v>
      </c>
      <c r="C13" s="5">
        <v>4.5999999999999996</v>
      </c>
      <c r="D13" s="5">
        <v>20.8</v>
      </c>
      <c r="E13" s="5">
        <f>F13+G13</f>
        <v>25.8</v>
      </c>
      <c r="F13" s="5">
        <v>4.5999999999999996</v>
      </c>
      <c r="G13" s="5">
        <v>21.2</v>
      </c>
      <c r="H13" s="5">
        <f>I13+J13</f>
        <v>25.8</v>
      </c>
      <c r="I13" s="5">
        <v>4.5999999999999996</v>
      </c>
      <c r="J13" s="5">
        <v>21.2</v>
      </c>
    </row>
    <row r="14" spans="1:10" ht="18.75" customHeight="1" x14ac:dyDescent="0.2">
      <c r="A14" s="4" t="s">
        <v>25</v>
      </c>
      <c r="B14" s="5">
        <f t="shared" ref="B14:B32" si="0">C14+D14</f>
        <v>21.7</v>
      </c>
      <c r="C14" s="5">
        <v>4.2</v>
      </c>
      <c r="D14" s="5">
        <v>17.5</v>
      </c>
      <c r="E14" s="5">
        <f t="shared" ref="E14:E32" si="1">F14+G14</f>
        <v>22.1</v>
      </c>
      <c r="F14" s="5">
        <v>4.2</v>
      </c>
      <c r="G14" s="5">
        <v>17.899999999999999</v>
      </c>
      <c r="H14" s="5">
        <f t="shared" ref="H14:H32" si="2">I14+J14</f>
        <v>22.1</v>
      </c>
      <c r="I14" s="5">
        <v>4.2</v>
      </c>
      <c r="J14" s="5">
        <v>17.899999999999999</v>
      </c>
    </row>
    <row r="15" spans="1:10" ht="18.75" customHeight="1" x14ac:dyDescent="0.2">
      <c r="A15" s="6" t="s">
        <v>17</v>
      </c>
      <c r="B15" s="5">
        <f t="shared" si="0"/>
        <v>24.7</v>
      </c>
      <c r="C15" s="5">
        <v>4.5999999999999996</v>
      </c>
      <c r="D15" s="5">
        <v>20.100000000000001</v>
      </c>
      <c r="E15" s="5">
        <f t="shared" si="1"/>
        <v>25.2</v>
      </c>
      <c r="F15" s="5">
        <v>4.5999999999999996</v>
      </c>
      <c r="G15" s="5">
        <v>20.6</v>
      </c>
      <c r="H15" s="5">
        <f t="shared" si="2"/>
        <v>25.2</v>
      </c>
      <c r="I15" s="5">
        <v>4.5999999999999996</v>
      </c>
      <c r="J15" s="5">
        <v>20.6</v>
      </c>
    </row>
    <row r="16" spans="1:10" ht="18.75" customHeight="1" x14ac:dyDescent="0.2">
      <c r="A16" s="7" t="s">
        <v>18</v>
      </c>
      <c r="B16" s="5">
        <f t="shared" si="0"/>
        <v>47.7</v>
      </c>
      <c r="C16" s="5">
        <v>4.2</v>
      </c>
      <c r="D16" s="5">
        <v>43.5</v>
      </c>
      <c r="E16" s="5">
        <f t="shared" si="1"/>
        <v>48.7</v>
      </c>
      <c r="F16" s="5">
        <v>4.2</v>
      </c>
      <c r="G16" s="5">
        <v>44.5</v>
      </c>
      <c r="H16" s="5">
        <f t="shared" si="2"/>
        <v>48.7</v>
      </c>
      <c r="I16" s="5">
        <v>4.2</v>
      </c>
      <c r="J16" s="5">
        <v>44.5</v>
      </c>
    </row>
    <row r="17" spans="1:10" ht="18.75" customHeight="1" x14ac:dyDescent="0.2">
      <c r="A17" s="7" t="s">
        <v>19</v>
      </c>
      <c r="B17" s="5">
        <f t="shared" si="0"/>
        <v>24.7</v>
      </c>
      <c r="C17" s="5">
        <v>4.5999999999999996</v>
      </c>
      <c r="D17" s="5">
        <v>20.100000000000001</v>
      </c>
      <c r="E17" s="5">
        <f t="shared" si="1"/>
        <v>25.2</v>
      </c>
      <c r="F17" s="5">
        <v>4.5999999999999996</v>
      </c>
      <c r="G17" s="5">
        <v>20.6</v>
      </c>
      <c r="H17" s="5">
        <f t="shared" si="2"/>
        <v>25.2</v>
      </c>
      <c r="I17" s="5">
        <v>4.5999999999999996</v>
      </c>
      <c r="J17" s="5">
        <v>20.6</v>
      </c>
    </row>
    <row r="18" spans="1:10" ht="18.75" customHeight="1" x14ac:dyDescent="0.2">
      <c r="A18" s="7" t="s">
        <v>20</v>
      </c>
      <c r="B18" s="5">
        <f t="shared" si="0"/>
        <v>37.9</v>
      </c>
      <c r="C18" s="5">
        <v>4.2</v>
      </c>
      <c r="D18" s="5">
        <v>33.700000000000003</v>
      </c>
      <c r="E18" s="5">
        <f t="shared" si="1"/>
        <v>38.6</v>
      </c>
      <c r="F18" s="5">
        <v>4.2</v>
      </c>
      <c r="G18" s="5">
        <v>34.4</v>
      </c>
      <c r="H18" s="5">
        <f t="shared" si="2"/>
        <v>38.6</v>
      </c>
      <c r="I18" s="5">
        <v>4.2</v>
      </c>
      <c r="J18" s="5">
        <v>34.4</v>
      </c>
    </row>
    <row r="19" spans="1:10" ht="18.75" customHeight="1" x14ac:dyDescent="0.2">
      <c r="A19" s="6" t="s">
        <v>9</v>
      </c>
      <c r="B19" s="5">
        <f t="shared" si="0"/>
        <v>209.2</v>
      </c>
      <c r="C19" s="5">
        <v>21.3</v>
      </c>
      <c r="D19" s="5">
        <v>187.9</v>
      </c>
      <c r="E19" s="5">
        <f t="shared" si="1"/>
        <v>213.6</v>
      </c>
      <c r="F19" s="5">
        <v>21.5</v>
      </c>
      <c r="G19" s="5">
        <v>192.1</v>
      </c>
      <c r="H19" s="5">
        <f t="shared" si="2"/>
        <v>213.6</v>
      </c>
      <c r="I19" s="5">
        <v>21.5</v>
      </c>
      <c r="J19" s="5">
        <v>192.1</v>
      </c>
    </row>
    <row r="20" spans="1:10" ht="18.75" customHeight="1" x14ac:dyDescent="0.2">
      <c r="A20" s="8" t="s">
        <v>10</v>
      </c>
      <c r="B20" s="5">
        <f t="shared" si="0"/>
        <v>163.69999999999999</v>
      </c>
      <c r="C20" s="5">
        <v>18.2</v>
      </c>
      <c r="D20" s="5">
        <v>145.5</v>
      </c>
      <c r="E20" s="5">
        <f t="shared" si="1"/>
        <v>166.9</v>
      </c>
      <c r="F20" s="5">
        <v>18.399999999999999</v>
      </c>
      <c r="G20" s="5">
        <v>148.5</v>
      </c>
      <c r="H20" s="5">
        <f t="shared" si="2"/>
        <v>166.9</v>
      </c>
      <c r="I20" s="5">
        <v>18.399999999999999</v>
      </c>
      <c r="J20" s="5">
        <v>148.5</v>
      </c>
    </row>
    <row r="21" spans="1:10" ht="18.75" customHeight="1" x14ac:dyDescent="0.2">
      <c r="A21" s="7" t="s">
        <v>6</v>
      </c>
      <c r="B21" s="5">
        <f t="shared" si="0"/>
        <v>163.69999999999999</v>
      </c>
      <c r="C21" s="5">
        <v>18.2</v>
      </c>
      <c r="D21" s="5">
        <v>145.5</v>
      </c>
      <c r="E21" s="5">
        <f t="shared" si="1"/>
        <v>166.9</v>
      </c>
      <c r="F21" s="5">
        <v>18.399999999999999</v>
      </c>
      <c r="G21" s="5">
        <v>148.5</v>
      </c>
      <c r="H21" s="5">
        <f t="shared" si="2"/>
        <v>166.9</v>
      </c>
      <c r="I21" s="5">
        <v>18.399999999999999</v>
      </c>
      <c r="J21" s="5">
        <v>148.5</v>
      </c>
    </row>
    <row r="22" spans="1:10" ht="18.75" customHeight="1" x14ac:dyDescent="0.2">
      <c r="A22" s="7" t="s">
        <v>11</v>
      </c>
      <c r="B22" s="5">
        <f t="shared" si="0"/>
        <v>323.2</v>
      </c>
      <c r="C22" s="5">
        <v>32.200000000000003</v>
      </c>
      <c r="D22" s="5">
        <v>291</v>
      </c>
      <c r="E22" s="5">
        <f t="shared" si="1"/>
        <v>329.5</v>
      </c>
      <c r="F22" s="5">
        <v>32.5</v>
      </c>
      <c r="G22" s="5">
        <v>297</v>
      </c>
      <c r="H22" s="5">
        <f t="shared" si="2"/>
        <v>329.5</v>
      </c>
      <c r="I22" s="5">
        <v>32.5</v>
      </c>
      <c r="J22" s="5">
        <v>297</v>
      </c>
    </row>
    <row r="23" spans="1:10" ht="18.75" customHeight="1" x14ac:dyDescent="0.2">
      <c r="A23" s="4" t="s">
        <v>12</v>
      </c>
      <c r="B23" s="5">
        <f t="shared" si="0"/>
        <v>146.1</v>
      </c>
      <c r="C23" s="5">
        <v>14.5</v>
      </c>
      <c r="D23" s="5">
        <v>131.6</v>
      </c>
      <c r="E23" s="5">
        <f t="shared" si="1"/>
        <v>149.1</v>
      </c>
      <c r="F23" s="5">
        <v>14.7</v>
      </c>
      <c r="G23" s="5">
        <v>134.4</v>
      </c>
      <c r="H23" s="5">
        <f t="shared" si="2"/>
        <v>149.1</v>
      </c>
      <c r="I23" s="5">
        <v>14.7</v>
      </c>
      <c r="J23" s="5">
        <v>134.4</v>
      </c>
    </row>
    <row r="24" spans="1:10" ht="18.75" customHeight="1" x14ac:dyDescent="0.2">
      <c r="A24" s="7" t="s">
        <v>13</v>
      </c>
      <c r="B24" s="5">
        <f t="shared" si="0"/>
        <v>234.6</v>
      </c>
      <c r="C24" s="5">
        <v>24.4</v>
      </c>
      <c r="D24" s="5">
        <v>210.2</v>
      </c>
      <c r="E24" s="5">
        <f t="shared" si="1"/>
        <v>239.2</v>
      </c>
      <c r="F24" s="5">
        <v>24.7</v>
      </c>
      <c r="G24" s="5">
        <v>214.5</v>
      </c>
      <c r="H24" s="5">
        <f t="shared" si="2"/>
        <v>239.2</v>
      </c>
      <c r="I24" s="5">
        <v>24.7</v>
      </c>
      <c r="J24" s="5">
        <v>214.5</v>
      </c>
    </row>
    <row r="25" spans="1:10" ht="18.75" customHeight="1" x14ac:dyDescent="0.2">
      <c r="A25" s="7" t="s">
        <v>14</v>
      </c>
      <c r="B25" s="5">
        <f t="shared" si="0"/>
        <v>59.5</v>
      </c>
      <c r="C25" s="5">
        <v>9</v>
      </c>
      <c r="D25" s="5">
        <v>50.5</v>
      </c>
      <c r="E25" s="5">
        <f t="shared" si="1"/>
        <v>60.5</v>
      </c>
      <c r="F25" s="5">
        <v>9</v>
      </c>
      <c r="G25" s="5">
        <v>51.5</v>
      </c>
      <c r="H25" s="5">
        <f t="shared" si="2"/>
        <v>60.5</v>
      </c>
      <c r="I25" s="5">
        <v>9</v>
      </c>
      <c r="J25" s="5">
        <v>51.5</v>
      </c>
    </row>
    <row r="26" spans="1:10" ht="18.75" customHeight="1" x14ac:dyDescent="0.2">
      <c r="A26" s="4" t="s">
        <v>15</v>
      </c>
      <c r="B26" s="5">
        <f t="shared" si="0"/>
        <v>234.6</v>
      </c>
      <c r="C26" s="5">
        <v>24.4</v>
      </c>
      <c r="D26" s="5">
        <v>210.2</v>
      </c>
      <c r="E26" s="5">
        <f t="shared" si="1"/>
        <v>239.2</v>
      </c>
      <c r="F26" s="5">
        <v>24.7</v>
      </c>
      <c r="G26" s="5">
        <v>214.5</v>
      </c>
      <c r="H26" s="5">
        <f t="shared" si="2"/>
        <v>239.2</v>
      </c>
      <c r="I26" s="5">
        <v>24.7</v>
      </c>
      <c r="J26" s="5">
        <v>214.5</v>
      </c>
    </row>
    <row r="27" spans="1:10" ht="18.75" customHeight="1" x14ac:dyDescent="0.2">
      <c r="A27" s="7" t="s">
        <v>8</v>
      </c>
      <c r="B27" s="5">
        <f t="shared" si="0"/>
        <v>199.1</v>
      </c>
      <c r="C27" s="5">
        <v>21.3</v>
      </c>
      <c r="D27" s="5">
        <v>177.8</v>
      </c>
      <c r="E27" s="5">
        <f t="shared" si="1"/>
        <v>203</v>
      </c>
      <c r="F27" s="5">
        <v>21.5</v>
      </c>
      <c r="G27" s="5">
        <v>181.5</v>
      </c>
      <c r="H27" s="5">
        <f t="shared" si="2"/>
        <v>203</v>
      </c>
      <c r="I27" s="5">
        <v>21.5</v>
      </c>
      <c r="J27" s="5">
        <v>181.5</v>
      </c>
    </row>
    <row r="28" spans="1:10" ht="18.75" customHeight="1" x14ac:dyDescent="0.2">
      <c r="A28" s="7" t="s">
        <v>2</v>
      </c>
      <c r="B28" s="5">
        <f t="shared" si="0"/>
        <v>206.8</v>
      </c>
      <c r="C28" s="5">
        <v>21.7</v>
      </c>
      <c r="D28" s="5">
        <v>185.1</v>
      </c>
      <c r="E28" s="5">
        <f t="shared" si="1"/>
        <v>210.8</v>
      </c>
      <c r="F28" s="5">
        <v>21.9</v>
      </c>
      <c r="G28" s="5">
        <v>188.9</v>
      </c>
      <c r="H28" s="5">
        <f t="shared" si="2"/>
        <v>210.8</v>
      </c>
      <c r="I28" s="5">
        <v>21.9</v>
      </c>
      <c r="J28" s="5">
        <v>188.9</v>
      </c>
    </row>
    <row r="29" spans="1:10" ht="18.75" customHeight="1" x14ac:dyDescent="0.2">
      <c r="A29" s="7" t="s">
        <v>3</v>
      </c>
      <c r="B29" s="5">
        <f t="shared" si="0"/>
        <v>262</v>
      </c>
      <c r="C29" s="5">
        <v>26.5</v>
      </c>
      <c r="D29" s="5">
        <v>235.5</v>
      </c>
      <c r="E29" s="5">
        <f t="shared" si="1"/>
        <v>267.2</v>
      </c>
      <c r="F29" s="5">
        <v>26.7</v>
      </c>
      <c r="G29" s="5">
        <v>240.5</v>
      </c>
      <c r="H29" s="5">
        <f t="shared" si="2"/>
        <v>267.2</v>
      </c>
      <c r="I29" s="5">
        <v>26.7</v>
      </c>
      <c r="J29" s="5">
        <v>240.5</v>
      </c>
    </row>
    <row r="30" spans="1:10" ht="18.75" customHeight="1" x14ac:dyDescent="0.2">
      <c r="A30" s="7" t="s">
        <v>4</v>
      </c>
      <c r="B30" s="5">
        <f t="shared" si="0"/>
        <v>216.9</v>
      </c>
      <c r="C30" s="5">
        <v>22.9</v>
      </c>
      <c r="D30" s="5">
        <v>194</v>
      </c>
      <c r="E30" s="5">
        <f t="shared" si="1"/>
        <v>221.1</v>
      </c>
      <c r="F30" s="5">
        <v>23.1</v>
      </c>
      <c r="G30" s="5">
        <v>198</v>
      </c>
      <c r="H30" s="5">
        <f t="shared" si="2"/>
        <v>221.1</v>
      </c>
      <c r="I30" s="5">
        <v>23.1</v>
      </c>
      <c r="J30" s="5">
        <v>198</v>
      </c>
    </row>
    <row r="31" spans="1:10" ht="18.75" customHeight="1" x14ac:dyDescent="0.2">
      <c r="A31" s="7" t="s">
        <v>7</v>
      </c>
      <c r="B31" s="5">
        <f t="shared" si="0"/>
        <v>341</v>
      </c>
      <c r="C31" s="5">
        <v>33.799999999999997</v>
      </c>
      <c r="D31" s="5">
        <v>307.2</v>
      </c>
      <c r="E31" s="5">
        <f t="shared" si="1"/>
        <v>347.6</v>
      </c>
      <c r="F31" s="5">
        <v>34.1</v>
      </c>
      <c r="G31" s="5">
        <v>313.5</v>
      </c>
      <c r="H31" s="5">
        <f t="shared" si="2"/>
        <v>347.6</v>
      </c>
      <c r="I31" s="5">
        <v>34.1</v>
      </c>
      <c r="J31" s="5">
        <v>313.5</v>
      </c>
    </row>
    <row r="32" spans="1:10" ht="18.75" customHeight="1" x14ac:dyDescent="0.2">
      <c r="A32" s="7" t="s">
        <v>5</v>
      </c>
      <c r="B32" s="5">
        <f t="shared" si="0"/>
        <v>229.7</v>
      </c>
      <c r="C32" s="5">
        <v>23</v>
      </c>
      <c r="D32" s="5">
        <v>206.7</v>
      </c>
      <c r="E32" s="5">
        <f t="shared" si="1"/>
        <v>234.5</v>
      </c>
      <c r="F32" s="5">
        <v>23.2</v>
      </c>
      <c r="G32" s="5">
        <v>211.3</v>
      </c>
      <c r="H32" s="5">
        <f t="shared" si="2"/>
        <v>234.5</v>
      </c>
      <c r="I32" s="5">
        <v>23.2</v>
      </c>
      <c r="J32" s="5">
        <v>211.3</v>
      </c>
    </row>
    <row r="33" spans="1:11" ht="25.5" customHeight="1" x14ac:dyDescent="0.3">
      <c r="A33" s="9" t="s">
        <v>1</v>
      </c>
      <c r="B33" s="10">
        <f t="shared" ref="B33:D33" si="3">SUM(B13:B32)</f>
        <v>3172.2</v>
      </c>
      <c r="C33" s="10">
        <f t="shared" si="3"/>
        <v>337.8</v>
      </c>
      <c r="D33" s="10">
        <f t="shared" si="3"/>
        <v>2834.4</v>
      </c>
      <c r="E33" s="10">
        <f>SUM(E13:E32)</f>
        <v>3234.7</v>
      </c>
      <c r="F33" s="10">
        <f t="shared" ref="F33:I33" si="4">SUM(F13:F32)</f>
        <v>340.8</v>
      </c>
      <c r="G33" s="10">
        <f t="shared" si="4"/>
        <v>2893.9</v>
      </c>
      <c r="H33" s="10">
        <f t="shared" si="4"/>
        <v>3234.7</v>
      </c>
      <c r="I33" s="10">
        <f t="shared" si="4"/>
        <v>340.8</v>
      </c>
      <c r="J33" s="10">
        <f>SUM(J13:J32)</f>
        <v>2893.9</v>
      </c>
      <c r="K33" s="15"/>
    </row>
    <row r="36" spans="1:11" outlineLevel="1" x14ac:dyDescent="0.25">
      <c r="A36" s="16" t="s">
        <v>21</v>
      </c>
      <c r="B36" s="16"/>
      <c r="C36" s="16"/>
    </row>
    <row r="37" spans="1:11" outlineLevel="1" x14ac:dyDescent="0.25">
      <c r="A37" s="16" t="s">
        <v>32</v>
      </c>
      <c r="B37" s="16"/>
      <c r="C37" s="16"/>
    </row>
    <row r="38" spans="1:11" outlineLevel="1" x14ac:dyDescent="0.25">
      <c r="A38" s="16" t="s">
        <v>33</v>
      </c>
      <c r="B38" s="16"/>
      <c r="C38" s="16"/>
    </row>
    <row r="39" spans="1:11" outlineLevel="1" x14ac:dyDescent="0.2">
      <c r="A39"/>
      <c r="B39"/>
      <c r="C39"/>
    </row>
    <row r="40" spans="1:11" outlineLevel="1" x14ac:dyDescent="0.25">
      <c r="A40" s="16" t="s">
        <v>34</v>
      </c>
      <c r="B40" s="16"/>
      <c r="C40" s="16"/>
    </row>
    <row r="41" spans="1:11" outlineLevel="1" x14ac:dyDescent="0.25">
      <c r="A41" s="16" t="s">
        <v>35</v>
      </c>
      <c r="B41" s="16"/>
      <c r="C41" s="16"/>
    </row>
  </sheetData>
  <sortState ref="A13:A31">
    <sortCondition ref="A12"/>
  </sortState>
  <mergeCells count="9">
    <mergeCell ref="A5:J5"/>
    <mergeCell ref="A8:J8"/>
    <mergeCell ref="A7:J7"/>
    <mergeCell ref="A6:J6"/>
    <mergeCell ref="B10:J10"/>
    <mergeCell ref="A10:A12"/>
    <mergeCell ref="B11:D11"/>
    <mergeCell ref="E11:G11"/>
    <mergeCell ref="H11:J11"/>
  </mergeCells>
  <phoneticPr fontId="0" type="noConversion"/>
  <printOptions horizontalCentered="1"/>
  <pageMargins left="0.74803149606299213" right="0.31496062992125984" top="0.54" bottom="0.31" header="0.51181102362204722" footer="0.51181102362204722"/>
  <pageSetup paperSize="9" scale="6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2018-10-12T12:46:33Z</cp:lastPrinted>
  <dcterms:created xsi:type="dcterms:W3CDTF">2003-11-28T11:01:37Z</dcterms:created>
  <dcterms:modified xsi:type="dcterms:W3CDTF">2018-10-12T12:46:35Z</dcterms:modified>
</cp:coreProperties>
</file>